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richk\Box Sync\FT\Murat\Jonckheere paper\"/>
    </mc:Choice>
  </mc:AlternateContent>
  <xr:revisionPtr revIDLastSave="0" documentId="13_ncr:1_{BB3D4AC1-E891-4041-9106-C16259CAE86C}" xr6:coauthVersionLast="47" xr6:coauthVersionMax="47" xr10:uidLastSave="{00000000-0000-0000-0000-000000000000}"/>
  <bookViews>
    <workbookView xWindow="40890" yWindow="2625" windowWidth="34755" windowHeight="17145" xr2:uid="{00000000-000D-0000-FFFF-FFFF00000000}"/>
  </bookViews>
  <sheets>
    <sheet name="Time calculations" sheetId="1" r:id="rId1"/>
    <sheet name="Photo measurements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2" i="2" l="1"/>
  <c r="D17" i="2"/>
  <c r="G21" i="1"/>
  <c r="G22" i="1"/>
  <c r="G35" i="1"/>
  <c r="G36" i="1"/>
  <c r="E42" i="1"/>
  <c r="G34" i="1"/>
  <c r="B44" i="1"/>
  <c r="B45" i="1" s="1"/>
  <c r="B43" i="1"/>
  <c r="B42" i="1"/>
  <c r="B37" i="1"/>
  <c r="B38" i="1" s="1"/>
  <c r="B36" i="1"/>
  <c r="E35" i="1"/>
  <c r="E36" i="1" s="1"/>
  <c r="D35" i="1"/>
  <c r="D36" i="1" s="1"/>
  <c r="B35" i="1"/>
  <c r="E28" i="1"/>
  <c r="B30" i="1"/>
  <c r="B31" i="1" s="1"/>
  <c r="B29" i="1"/>
  <c r="B28" i="1"/>
  <c r="B23" i="1"/>
  <c r="B24" i="1" s="1"/>
  <c r="B22" i="1"/>
  <c r="B21" i="1"/>
  <c r="E21" i="1"/>
  <c r="E22" i="1" s="1"/>
  <c r="D21" i="1"/>
  <c r="F14" i="2"/>
  <c r="F15" i="2"/>
  <c r="F13" i="2"/>
  <c r="F29" i="2"/>
  <c r="F30" i="2"/>
  <c r="F28" i="2"/>
  <c r="D30" i="2"/>
  <c r="D29" i="2"/>
  <c r="D28" i="2"/>
  <c r="D25" i="2"/>
  <c r="D24" i="2"/>
  <c r="D23" i="2"/>
  <c r="D22" i="2"/>
  <c r="D13" i="2"/>
  <c r="D7" i="2"/>
  <c r="D15" i="2"/>
  <c r="D14" i="2"/>
  <c r="D9" i="2"/>
  <c r="D10" i="2"/>
  <c r="D8" i="2"/>
  <c r="D13" i="1"/>
  <c r="D14" i="1" s="1"/>
  <c r="E17" i="1"/>
  <c r="E13" i="1"/>
  <c r="E14" i="1" s="1"/>
  <c r="B6" i="1"/>
  <c r="B5" i="1"/>
  <c r="B7" i="1"/>
  <c r="B8" i="1" s="1"/>
  <c r="K42" i="1" l="1"/>
  <c r="J42" i="1"/>
  <c r="D41" i="1"/>
  <c r="G41" i="1" s="1"/>
  <c r="G20" i="1"/>
  <c r="D22" i="1"/>
  <c r="G14" i="1"/>
  <c r="G12" i="1"/>
  <c r="G13" i="1"/>
  <c r="D42" i="1" l="1"/>
  <c r="G42" i="1" s="1"/>
  <c r="D27" i="1"/>
  <c r="G27" i="1" s="1"/>
  <c r="D28" i="1"/>
  <c r="G28" i="1" s="1"/>
  <c r="D16" i="1"/>
  <c r="G16" i="1" s="1"/>
  <c r="D17" i="1"/>
  <c r="G17" i="1" s="1"/>
</calcChain>
</file>

<file path=xl/sharedStrings.xml><?xml version="1.0" encoding="utf-8"?>
<sst xmlns="http://schemas.openxmlformats.org/spreadsheetml/2006/main" count="111" uniqueCount="48">
  <si>
    <t>A5a</t>
  </si>
  <si>
    <t>ts</t>
  </si>
  <si>
    <t>A</t>
  </si>
  <si>
    <t>L2</t>
  </si>
  <si>
    <t>vTmax</t>
  </si>
  <si>
    <t>vB</t>
  </si>
  <si>
    <t>xInt</t>
  </si>
  <si>
    <t>xB2</t>
  </si>
  <si>
    <t>t</t>
  </si>
  <si>
    <t>vTMax/A</t>
  </si>
  <si>
    <t>xT2</t>
  </si>
  <si>
    <t>Maximum vT at track core</t>
  </si>
  <si>
    <t>Bulk etch rate beyond latent track tips</t>
  </si>
  <si>
    <t>Latent track length (x coordinate; xB1 = 0)</t>
  </si>
  <si>
    <t>xT1</t>
  </si>
  <si>
    <t>Length of constant-etching core</t>
  </si>
  <si>
    <t>dXtmax</t>
  </si>
  <si>
    <t>Left side of constant-etching core</t>
  </si>
  <si>
    <t>Right side of constant-etching core</t>
  </si>
  <si>
    <t>A9c</t>
  </si>
  <si>
    <t>Photo measurements</t>
  </si>
  <si>
    <t>Track alpha</t>
  </si>
  <si>
    <t>entire</t>
  </si>
  <si>
    <t>right</t>
  </si>
  <si>
    <t>left1</t>
  </si>
  <si>
    <t>left2</t>
  </si>
  <si>
    <t>Track beta</t>
  </si>
  <si>
    <t>bottom</t>
  </si>
  <si>
    <t>top</t>
  </si>
  <si>
    <t>ImageJ (pixels)</t>
  </si>
  <si>
    <t>Jonck</t>
  </si>
  <si>
    <t>Track not entirely straight</t>
  </si>
  <si>
    <t>pix/mm</t>
  </si>
  <si>
    <t>Figure in manuscipt</t>
  </si>
  <si>
    <t>Figure in supplement</t>
  </si>
  <si>
    <t>Notes</t>
  </si>
  <si>
    <t>beta 7.7</t>
  </si>
  <si>
    <t>alpha "7.7"</t>
  </si>
  <si>
    <t>Eqn</t>
  </si>
  <si>
    <t>point</t>
  </si>
  <si>
    <t>Fix beta measurement, change start time</t>
  </si>
  <si>
    <t>Matching Raymond's lengths and start time</t>
  </si>
  <si>
    <t>Increase latent length and start time</t>
  </si>
  <si>
    <t>Using 50 pix/um scale</t>
  </si>
  <si>
    <t>Using 41.4 pix/um scale</t>
  </si>
  <si>
    <t>alpha scale/beta scale</t>
  </si>
  <si>
    <t>track alpha</t>
  </si>
  <si>
    <t>track beta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</si>
</sst>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9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2D05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CC99"/>
      </patternFill>
    </fill>
  </fills>
  <borders count="11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medium">
        <color indexed="64"/>
      </bottom>
      <diagonal/>
    </border>
  </borders>
  <cellStyleXfs count="2">
    <xf numFmtId="0" fontId="0" fillId="0" borderId="0"/>
    <xf numFmtId="0" fontId="3" fillId="2" borderId="1" applyNumberFormat="0" applyAlignment="0" applyProtection="0"/>
  </cellStyleXfs>
  <cellXfs count="22">
    <xf numFmtId="0" fontId="0" fillId="0" borderId="0" xfId="0"/>
    <xf numFmtId="2" fontId="0" fillId="0" borderId="0" xfId="0" applyNumberFormat="1"/>
    <xf numFmtId="0" fontId="3" fillId="2" borderId="1" xfId="1"/>
    <xf numFmtId="0" fontId="0" fillId="0" borderId="0" xfId="0" applyBorder="1"/>
    <xf numFmtId="0" fontId="1" fillId="0" borderId="0" xfId="0" applyFont="1" applyBorder="1"/>
    <xf numFmtId="0" fontId="3" fillId="2" borderId="1" xfId="1" applyBorder="1"/>
    <xf numFmtId="2" fontId="0" fillId="0" borderId="0" xfId="0" applyNumberFormat="1" applyBorder="1"/>
    <xf numFmtId="0" fontId="4" fillId="0" borderId="0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2" fillId="0" borderId="5" xfId="0" applyFont="1" applyBorder="1"/>
    <xf numFmtId="0" fontId="4" fillId="0" borderId="8" xfId="0" applyFont="1" applyBorder="1"/>
    <xf numFmtId="2" fontId="0" fillId="0" borderId="8" xfId="0" applyNumberFormat="1" applyBorder="1"/>
    <xf numFmtId="0" fontId="3" fillId="2" borderId="10" xfId="1" applyBorder="1"/>
    <xf numFmtId="0" fontId="1" fillId="0" borderId="5" xfId="0" applyFont="1" applyBorder="1"/>
    <xf numFmtId="0" fontId="4" fillId="0" borderId="5" xfId="0" applyFont="1" applyBorder="1"/>
  </cellXfs>
  <cellStyles count="2">
    <cellStyle name="Input" xfId="1" builtinId="20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emf"/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195602</xdr:colOff>
      <xdr:row>31</xdr:row>
      <xdr:rowOff>167834</xdr:rowOff>
    </xdr:from>
    <xdr:to>
      <xdr:col>22</xdr:col>
      <xdr:colOff>267720</xdr:colOff>
      <xdr:row>59</xdr:row>
      <xdr:rowOff>4073</xdr:rowOff>
    </xdr:to>
    <xdr:pic>
      <xdr:nvPicPr>
        <xdr:cNvPr id="7" name="图片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6093"/>
        <a:stretch/>
      </xdr:blipFill>
      <xdr:spPr bwMode="auto">
        <a:xfrm>
          <a:off x="8196602" y="6109053"/>
          <a:ext cx="5537087" cy="51821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22</xdr:col>
      <xdr:colOff>347867</xdr:colOff>
      <xdr:row>0</xdr:row>
      <xdr:rowOff>0</xdr:rowOff>
    </xdr:from>
    <xdr:to>
      <xdr:col>32</xdr:col>
      <xdr:colOff>387873</xdr:colOff>
      <xdr:row>37</xdr:row>
      <xdr:rowOff>156005</xdr:rowOff>
    </xdr:to>
    <xdr:grpSp>
      <xdr:nvGrpSpPr>
        <xdr:cNvPr id="12" name="Group 11">
          <a:extLst>
            <a:ext uri="{FF2B5EF4-FFF2-40B4-BE49-F238E27FC236}">
              <a16:creationId xmlns:a16="http://schemas.microsoft.com/office/drawing/2014/main" id="{C0F07A60-D3F3-4345-81AD-D1B0F53A5157}"/>
            </a:ext>
          </a:extLst>
        </xdr:cNvPr>
        <xdr:cNvGrpSpPr/>
      </xdr:nvGrpSpPr>
      <xdr:grpSpPr>
        <a:xfrm>
          <a:off x="13813836" y="0"/>
          <a:ext cx="6112193" cy="7240224"/>
          <a:chOff x="14016242" y="4026693"/>
          <a:chExt cx="6112193" cy="7240224"/>
        </a:xfrm>
      </xdr:grpSpPr>
      <xdr:pic>
        <xdr:nvPicPr>
          <xdr:cNvPr id="6" name="图片 5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b="44013"/>
          <a:stretch/>
        </xdr:blipFill>
        <xdr:spPr bwMode="auto">
          <a:xfrm>
            <a:off x="14016242" y="4026693"/>
            <a:ext cx="6112193" cy="7240224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8" name="文本框 7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 txBox="1"/>
        </xdr:nvSpPr>
        <xdr:spPr>
          <a:xfrm>
            <a:off x="17116899" y="8553791"/>
            <a:ext cx="496674" cy="84375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4800">
                <a:solidFill>
                  <a:srgbClr val="FF0000"/>
                </a:solidFill>
              </a:rPr>
              <a:t>0</a:t>
            </a:r>
          </a:p>
        </xdr:txBody>
      </xdr:sp>
      <xdr:sp macro="" textlink="">
        <xdr:nvSpPr>
          <xdr:cNvPr id="9" name="文本框 8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 txBox="1"/>
        </xdr:nvSpPr>
        <xdr:spPr>
          <a:xfrm>
            <a:off x="14378259" y="7827035"/>
            <a:ext cx="496674" cy="84375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4800">
                <a:solidFill>
                  <a:srgbClr val="FF0000"/>
                </a:solidFill>
              </a:rPr>
              <a:t>2</a:t>
            </a:r>
          </a:p>
        </xdr:txBody>
      </xdr:sp>
      <xdr:sp macro="" textlink="">
        <xdr:nvSpPr>
          <xdr:cNvPr id="10" name="文本框 9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 txBox="1"/>
        </xdr:nvSpPr>
        <xdr:spPr>
          <a:xfrm>
            <a:off x="19127085" y="9497922"/>
            <a:ext cx="496674" cy="84375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4800">
                <a:solidFill>
                  <a:srgbClr val="FF0000"/>
                </a:solidFill>
              </a:rPr>
              <a:t>1</a:t>
            </a:r>
          </a:p>
        </xdr:txBody>
      </xdr:sp>
      <xdr:sp macro="" textlink="">
        <xdr:nvSpPr>
          <xdr:cNvPr id="11" name="文本框 10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 txBox="1"/>
        </xdr:nvSpPr>
        <xdr:spPr>
          <a:xfrm>
            <a:off x="15498126" y="8046789"/>
            <a:ext cx="530148" cy="84375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spAutoFit/>
          </a:bodyPr>
          <a:lstStyle/>
          <a:p>
            <a:r>
              <a:rPr lang="en-US" sz="4800">
                <a:solidFill>
                  <a:srgbClr val="FF0000"/>
                </a:solidFill>
              </a:rPr>
              <a:t>3</a:t>
            </a:r>
          </a:p>
        </xdr:txBody>
      </xdr:sp>
      <xdr:sp macro="" textlink="">
        <xdr:nvSpPr>
          <xdr:cNvPr id="13" name="文本框 12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 txBox="1"/>
        </xdr:nvSpPr>
        <xdr:spPr>
          <a:xfrm>
            <a:off x="15209384" y="9244557"/>
            <a:ext cx="496674" cy="84375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4800">
                <a:solidFill>
                  <a:srgbClr val="92D050"/>
                </a:solidFill>
              </a:rPr>
              <a:t>1</a:t>
            </a:r>
          </a:p>
        </xdr:txBody>
      </xdr:sp>
      <xdr:sp macro="" textlink="">
        <xdr:nvSpPr>
          <xdr:cNvPr id="16" name="文本框 15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 txBox="1"/>
        </xdr:nvSpPr>
        <xdr:spPr>
          <a:xfrm>
            <a:off x="14522157" y="4259171"/>
            <a:ext cx="496674" cy="84375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lang="en-US" sz="4800">
                <a:solidFill>
                  <a:srgbClr val="92D050"/>
                </a:solidFill>
              </a:rPr>
              <a:t>2</a:t>
            </a:r>
          </a:p>
        </xdr:txBody>
      </xdr:sp>
    </xdr:grpSp>
    <xdr:clientData/>
  </xdr:twoCellAnchor>
  <xdr:twoCellAnchor editAs="oneCell">
    <xdr:from>
      <xdr:col>13</xdr:col>
      <xdr:colOff>598714</xdr:colOff>
      <xdr:row>0</xdr:row>
      <xdr:rowOff>0</xdr:rowOff>
    </xdr:from>
    <xdr:to>
      <xdr:col>22</xdr:col>
      <xdr:colOff>152602</xdr:colOff>
      <xdr:row>31</xdr:row>
      <xdr:rowOff>54218</xdr:rowOff>
    </xdr:to>
    <xdr:pic>
      <xdr:nvPicPr>
        <xdr:cNvPr id="17" name="图片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9714" y="0"/>
          <a:ext cx="5018857" cy="59954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29</xdr:col>
      <xdr:colOff>380616</xdr:colOff>
      <xdr:row>47</xdr:row>
      <xdr:rowOff>92050</xdr:rowOff>
    </xdr:from>
    <xdr:ext cx="821250" cy="530658"/>
    <xdr:sp macro="" textlink="">
      <xdr:nvSpPr>
        <xdr:cNvPr id="18" name="文本框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SpPr txBox="1"/>
      </xdr:nvSpPr>
      <xdr:spPr>
        <a:xfrm rot="1256508">
          <a:off x="18137937" y="8052229"/>
          <a:ext cx="821250" cy="530658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800">
              <a:solidFill>
                <a:schemeClr val="bg1"/>
              </a:solidFill>
            </a:rPr>
            <a:t>7.50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495300</xdr:colOff>
      <xdr:row>0</xdr:row>
      <xdr:rowOff>152400</xdr:rowOff>
    </xdr:from>
    <xdr:to>
      <xdr:col>18</xdr:col>
      <xdr:colOff>22042</xdr:colOff>
      <xdr:row>31</xdr:row>
      <xdr:rowOff>174233</xdr:rowOff>
    </xdr:to>
    <xdr:pic>
      <xdr:nvPicPr>
        <xdr:cNvPr id="2" name="图片 16">
          <a:extLst>
            <a:ext uri="{FF2B5EF4-FFF2-40B4-BE49-F238E27FC236}">
              <a16:creationId xmlns:a16="http://schemas.microsoft.com/office/drawing/2014/main" id="{9CF9806A-A419-4682-89F2-8B132572B3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0" y="152400"/>
          <a:ext cx="5009332" cy="5628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</xdr:col>
      <xdr:colOff>0</xdr:colOff>
      <xdr:row>1</xdr:row>
      <xdr:rowOff>0</xdr:rowOff>
    </xdr:from>
    <xdr:to>
      <xdr:col>28</xdr:col>
      <xdr:colOff>20004</xdr:colOff>
      <xdr:row>38</xdr:row>
      <xdr:rowOff>94094</xdr:rowOff>
    </xdr:to>
    <xdr:pic>
      <xdr:nvPicPr>
        <xdr:cNvPr id="3" name="图片 5">
          <a:extLst>
            <a:ext uri="{FF2B5EF4-FFF2-40B4-BE49-F238E27FC236}">
              <a16:creationId xmlns:a16="http://schemas.microsoft.com/office/drawing/2014/main" id="{61C8C9F2-A61C-49D4-8E2E-D0D7E696B93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44013"/>
        <a:stretch/>
      </xdr:blipFill>
      <xdr:spPr bwMode="auto">
        <a:xfrm>
          <a:off x="11658600" y="180975"/>
          <a:ext cx="6108384" cy="6801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45"/>
  <sheetViews>
    <sheetView tabSelected="1" zoomScale="80" zoomScaleNormal="80" workbookViewId="0">
      <selection activeCell="K5" sqref="K5"/>
    </sheetView>
  </sheetViews>
  <sheetFormatPr defaultRowHeight="15" x14ac:dyDescent="0.25"/>
  <cols>
    <col min="1" max="1" width="10.7109375" customWidth="1"/>
  </cols>
  <sheetData>
    <row r="1" spans="1:9" x14ac:dyDescent="0.25">
      <c r="A1" t="s">
        <v>4</v>
      </c>
      <c r="B1" s="2">
        <v>1.7</v>
      </c>
      <c r="C1" t="s">
        <v>11</v>
      </c>
    </row>
    <row r="2" spans="1:9" x14ac:dyDescent="0.25">
      <c r="A2" t="s">
        <v>5</v>
      </c>
      <c r="B2">
        <v>2.1999999999999999E-2</v>
      </c>
      <c r="C2" t="s">
        <v>12</v>
      </c>
    </row>
    <row r="3" spans="1:9" x14ac:dyDescent="0.25">
      <c r="A3" t="s">
        <v>7</v>
      </c>
      <c r="B3" s="2">
        <v>17</v>
      </c>
      <c r="C3" t="s">
        <v>13</v>
      </c>
    </row>
    <row r="4" spans="1:9" x14ac:dyDescent="0.25">
      <c r="A4" t="s">
        <v>16</v>
      </c>
      <c r="B4">
        <v>0</v>
      </c>
      <c r="C4" t="s">
        <v>15</v>
      </c>
    </row>
    <row r="5" spans="1:9" x14ac:dyDescent="0.25">
      <c r="A5" t="s">
        <v>14</v>
      </c>
      <c r="B5">
        <f>B3/2-B4/2</f>
        <v>8.5</v>
      </c>
      <c r="C5" t="s">
        <v>17</v>
      </c>
    </row>
    <row r="6" spans="1:9" x14ac:dyDescent="0.25">
      <c r="A6" t="s">
        <v>10</v>
      </c>
      <c r="B6">
        <f>B3/2+B4/2</f>
        <v>8.5</v>
      </c>
      <c r="C6" t="s">
        <v>18</v>
      </c>
    </row>
    <row r="7" spans="1:9" x14ac:dyDescent="0.25">
      <c r="A7" t="s">
        <v>2</v>
      </c>
      <c r="B7">
        <f>(B1-B2)/(B3/2)</f>
        <v>0.19741176470588234</v>
      </c>
    </row>
    <row r="8" spans="1:9" x14ac:dyDescent="0.25">
      <c r="A8" t="s">
        <v>9</v>
      </c>
      <c r="B8">
        <f>B1/B7</f>
        <v>8.611442193087008</v>
      </c>
    </row>
    <row r="9" spans="1:9" ht="15.75" thickBot="1" x14ac:dyDescent="0.3"/>
    <row r="10" spans="1:9" x14ac:dyDescent="0.25">
      <c r="A10" s="8" t="s">
        <v>41</v>
      </c>
      <c r="B10" s="9"/>
      <c r="C10" s="9"/>
      <c r="D10" s="9"/>
      <c r="E10" s="9"/>
      <c r="F10" s="9"/>
      <c r="G10" s="9"/>
      <c r="H10" s="9"/>
      <c r="I10" s="10"/>
    </row>
    <row r="11" spans="1:9" x14ac:dyDescent="0.25">
      <c r="A11" s="11"/>
      <c r="B11" s="3"/>
      <c r="C11" s="3" t="s">
        <v>39</v>
      </c>
      <c r="D11" s="3" t="s">
        <v>1</v>
      </c>
      <c r="E11" s="3" t="s">
        <v>6</v>
      </c>
      <c r="F11" s="3" t="s">
        <v>3</v>
      </c>
      <c r="G11" s="3" t="s">
        <v>8</v>
      </c>
      <c r="H11" s="3"/>
      <c r="I11" s="12" t="s">
        <v>38</v>
      </c>
    </row>
    <row r="12" spans="1:9" x14ac:dyDescent="0.25">
      <c r="A12" s="20" t="s">
        <v>46</v>
      </c>
      <c r="B12" s="3"/>
      <c r="C12" s="4">
        <v>1</v>
      </c>
      <c r="D12" s="5">
        <v>6</v>
      </c>
      <c r="E12" s="5">
        <v>9.4</v>
      </c>
      <c r="F12" s="5">
        <v>7.5</v>
      </c>
      <c r="G12" s="6">
        <f>D12-(1/B$7)*LN(1-F12/(B$8+B$6-E12))</f>
        <v>24.218310681269749</v>
      </c>
      <c r="H12" s="3"/>
      <c r="I12" s="12" t="s">
        <v>0</v>
      </c>
    </row>
    <row r="13" spans="1:9" x14ac:dyDescent="0.25">
      <c r="A13" s="16"/>
      <c r="B13" s="3"/>
      <c r="C13" s="4">
        <v>2</v>
      </c>
      <c r="D13" s="3">
        <f>D12</f>
        <v>6</v>
      </c>
      <c r="E13" s="3">
        <f>B3-E12</f>
        <v>7.6</v>
      </c>
      <c r="F13" s="5">
        <v>9.1999999999999993</v>
      </c>
      <c r="G13" s="6">
        <f>D13-(1/B$7)*LN(1+B$7*(E13-B$5)/B$1)-(1/B$7)*LN(1+B$7*(B$6-E13-F13)/B$1)</f>
        <v>23.374951929131555</v>
      </c>
      <c r="H13" s="3"/>
      <c r="I13" s="12" t="s">
        <v>19</v>
      </c>
    </row>
    <row r="14" spans="1:9" x14ac:dyDescent="0.25">
      <c r="A14" s="16"/>
      <c r="B14" s="3"/>
      <c r="C14" s="4">
        <v>3</v>
      </c>
      <c r="D14" s="3">
        <f>D13</f>
        <v>6</v>
      </c>
      <c r="E14" s="3">
        <f>E13</f>
        <v>7.6</v>
      </c>
      <c r="F14" s="5">
        <v>6.1</v>
      </c>
      <c r="G14" s="6">
        <f>D14-(1/B$7)*LN(1+B$7*(E14-B$5)/B$1)-(1/B$7)*LN(1+B$7*(B$6-E14-F14)/B$1)</f>
        <v>11.249652963710369</v>
      </c>
      <c r="H14" s="3"/>
      <c r="I14" s="12" t="s">
        <v>19</v>
      </c>
    </row>
    <row r="15" spans="1:9" x14ac:dyDescent="0.25">
      <c r="A15" s="16"/>
      <c r="B15" s="3"/>
      <c r="C15" s="3"/>
      <c r="D15" s="3"/>
      <c r="E15" s="3"/>
      <c r="F15" s="3"/>
      <c r="G15" s="6"/>
      <c r="H15" s="3"/>
      <c r="I15" s="12"/>
    </row>
    <row r="16" spans="1:9" x14ac:dyDescent="0.25">
      <c r="A16" s="21" t="s">
        <v>47</v>
      </c>
      <c r="B16" s="3"/>
      <c r="C16" s="7">
        <v>1</v>
      </c>
      <c r="D16" s="6">
        <f>G14</f>
        <v>11.249652963710369</v>
      </c>
      <c r="E16" s="5">
        <v>15.02</v>
      </c>
      <c r="F16" s="5">
        <v>1.9</v>
      </c>
      <c r="G16" s="6">
        <f>D16-(1/B$7)*LN(1-F16/(B$8+B$6-E16))</f>
        <v>23.361510916117069</v>
      </c>
      <c r="H16" s="3"/>
      <c r="I16" s="12" t="s">
        <v>0</v>
      </c>
    </row>
    <row r="17" spans="1:9" ht="15.75" thickBot="1" x14ac:dyDescent="0.3">
      <c r="A17" s="13"/>
      <c r="B17" s="14"/>
      <c r="C17" s="17">
        <v>2</v>
      </c>
      <c r="D17" s="18">
        <f>G14</f>
        <v>11.249652963710369</v>
      </c>
      <c r="E17" s="14">
        <f>B3-E16</f>
        <v>1.9800000000000004</v>
      </c>
      <c r="F17" s="19">
        <v>13.5</v>
      </c>
      <c r="G17" s="18">
        <f>D17-(1/B$7)*LN(1+B$7*(E17-B$5)/B$1)-(1/B$7)*LN(1+B$7*(B$6-E17-F17)/B$1)</f>
        <v>26.845812292935928</v>
      </c>
      <c r="H17" s="14"/>
      <c r="I17" s="15" t="s">
        <v>19</v>
      </c>
    </row>
    <row r="18" spans="1:9" x14ac:dyDescent="0.25">
      <c r="A18" s="8" t="s">
        <v>40</v>
      </c>
      <c r="B18" s="9"/>
      <c r="C18" s="9"/>
      <c r="D18" s="9"/>
      <c r="E18" s="9"/>
      <c r="F18" s="9"/>
      <c r="G18" s="9"/>
      <c r="H18" s="9"/>
      <c r="I18" s="10"/>
    </row>
    <row r="19" spans="1:9" x14ac:dyDescent="0.25">
      <c r="A19" s="11" t="s">
        <v>7</v>
      </c>
      <c r="B19" s="2">
        <v>17</v>
      </c>
      <c r="C19" s="3" t="s">
        <v>39</v>
      </c>
      <c r="D19" s="3" t="s">
        <v>1</v>
      </c>
      <c r="E19" s="3" t="s">
        <v>6</v>
      </c>
      <c r="F19" s="3" t="s">
        <v>3</v>
      </c>
      <c r="G19" s="3" t="s">
        <v>8</v>
      </c>
      <c r="H19" s="3"/>
      <c r="I19" s="12" t="s">
        <v>38</v>
      </c>
    </row>
    <row r="20" spans="1:9" x14ac:dyDescent="0.25">
      <c r="A20" s="11" t="s">
        <v>16</v>
      </c>
      <c r="B20" s="3">
        <v>0</v>
      </c>
      <c r="C20" s="4">
        <v>1</v>
      </c>
      <c r="D20" s="5">
        <v>2</v>
      </c>
      <c r="E20" s="5">
        <v>9.39</v>
      </c>
      <c r="F20" s="5">
        <v>7.5</v>
      </c>
      <c r="G20" s="6">
        <f>D20-(1/B$23)*LN(1-F20/(B$24+B$22-E20))</f>
        <v>19.990796380884223</v>
      </c>
      <c r="H20" s="3"/>
      <c r="I20" s="12" t="s">
        <v>0</v>
      </c>
    </row>
    <row r="21" spans="1:9" x14ac:dyDescent="0.25">
      <c r="A21" s="11" t="s">
        <v>14</v>
      </c>
      <c r="B21" s="3">
        <f>B19/2-B$4/2</f>
        <v>8.5</v>
      </c>
      <c r="C21" s="4">
        <v>2</v>
      </c>
      <c r="D21" s="3">
        <f>D20</f>
        <v>2</v>
      </c>
      <c r="E21" s="3">
        <f>B19-E20</f>
        <v>7.6099999999999994</v>
      </c>
      <c r="F21" s="5">
        <v>9.1999999999999993</v>
      </c>
      <c r="G21" s="6">
        <f>D21-(1/B$23)*LN(1+B$23*(E21-B$21)/B$1)-(1/B$23)*LN(1+B$23*(B$22-E21-F21)/B$1)</f>
        <v>19.533704089372488</v>
      </c>
      <c r="H21" s="3"/>
      <c r="I21" s="12" t="s">
        <v>19</v>
      </c>
    </row>
    <row r="22" spans="1:9" x14ac:dyDescent="0.25">
      <c r="A22" s="11" t="s">
        <v>10</v>
      </c>
      <c r="B22" s="3">
        <f>B19/2+B$4/2</f>
        <v>8.5</v>
      </c>
      <c r="C22" s="4">
        <v>3</v>
      </c>
      <c r="D22" s="3">
        <f>D21</f>
        <v>2</v>
      </c>
      <c r="E22" s="3">
        <f>E21</f>
        <v>7.6099999999999994</v>
      </c>
      <c r="F22" s="5">
        <v>6.1</v>
      </c>
      <c r="G22" s="6">
        <f>D22-(1/B$23)*LN(1+B$23*(E22-B$21)/B$1)-(1/B$23)*LN(1+B$23*(B$22-E22-F22)/B$1)</f>
        <v>7.2579588622033739</v>
      </c>
      <c r="H22" s="3"/>
      <c r="I22" s="12" t="s">
        <v>19</v>
      </c>
    </row>
    <row r="23" spans="1:9" x14ac:dyDescent="0.25">
      <c r="A23" s="11" t="s">
        <v>2</v>
      </c>
      <c r="B23" s="3">
        <f>(B$1-B$2)/(B19/2)</f>
        <v>0.19741176470588234</v>
      </c>
      <c r="C23" s="3"/>
      <c r="D23" s="3"/>
      <c r="E23" s="3"/>
      <c r="F23" s="3"/>
      <c r="G23" s="3"/>
      <c r="H23" s="3"/>
      <c r="I23" s="12"/>
    </row>
    <row r="24" spans="1:9" x14ac:dyDescent="0.25">
      <c r="A24" s="11" t="s">
        <v>9</v>
      </c>
      <c r="B24" s="3">
        <f>B$1/B23</f>
        <v>8.611442193087008</v>
      </c>
      <c r="C24" s="3"/>
      <c r="D24" s="3"/>
      <c r="E24" s="3"/>
      <c r="F24" s="3"/>
      <c r="G24" s="3"/>
      <c r="H24" s="3"/>
      <c r="I24" s="12"/>
    </row>
    <row r="25" spans="1:9" x14ac:dyDescent="0.25">
      <c r="A25" s="11"/>
      <c r="B25" s="3"/>
      <c r="C25" s="3"/>
      <c r="D25" s="3"/>
      <c r="E25" s="3"/>
      <c r="F25" s="3"/>
      <c r="G25" s="3"/>
      <c r="H25" s="3"/>
      <c r="I25" s="12"/>
    </row>
    <row r="26" spans="1:9" x14ac:dyDescent="0.25">
      <c r="A26" s="11" t="s">
        <v>7</v>
      </c>
      <c r="B26" s="2">
        <v>17</v>
      </c>
      <c r="C26" s="3"/>
      <c r="D26" s="3"/>
      <c r="E26" s="3"/>
      <c r="F26" s="3"/>
      <c r="G26" s="3"/>
      <c r="H26" s="3"/>
      <c r="I26" s="12"/>
    </row>
    <row r="27" spans="1:9" x14ac:dyDescent="0.25">
      <c r="A27" s="11" t="s">
        <v>16</v>
      </c>
      <c r="B27" s="3">
        <v>0</v>
      </c>
      <c r="C27" s="7">
        <v>1</v>
      </c>
      <c r="D27" s="6">
        <f>G22</f>
        <v>7.2579588622033739</v>
      </c>
      <c r="E27" s="5">
        <v>15.09</v>
      </c>
      <c r="F27" s="5">
        <v>1.86</v>
      </c>
      <c r="G27" s="6">
        <f>D27-(1/B$30)*LN(1-F27/(B$31+B$29-E27))</f>
        <v>20.060738652670629</v>
      </c>
      <c r="H27" s="3"/>
      <c r="I27" s="12" t="s">
        <v>0</v>
      </c>
    </row>
    <row r="28" spans="1:9" x14ac:dyDescent="0.25">
      <c r="A28" s="11" t="s">
        <v>14</v>
      </c>
      <c r="B28" s="3">
        <f>B26/2-B$4/2</f>
        <v>8.5</v>
      </c>
      <c r="C28" s="7">
        <v>2</v>
      </c>
      <c r="D28" s="6">
        <f>G22</f>
        <v>7.2579588622033739</v>
      </c>
      <c r="E28" s="3">
        <f>B26-E27</f>
        <v>1.9100000000000001</v>
      </c>
      <c r="F28" s="5">
        <v>12.75</v>
      </c>
      <c r="G28" s="6">
        <f>D28-(1/B$30)*LN(1+B$30*(E28-B$28)/B$1)-(1/B$30)*LN(1+B$30*(B$29-E28-F28)/B$1)</f>
        <v>20.963808165599765</v>
      </c>
      <c r="H28" s="3"/>
      <c r="I28" s="12" t="s">
        <v>19</v>
      </c>
    </row>
    <row r="29" spans="1:9" x14ac:dyDescent="0.25">
      <c r="A29" s="11" t="s">
        <v>10</v>
      </c>
      <c r="B29" s="3">
        <f>B26/2+B$4/2</f>
        <v>8.5</v>
      </c>
      <c r="C29" s="7"/>
      <c r="D29" s="6"/>
      <c r="E29" s="3"/>
      <c r="F29" s="3"/>
      <c r="G29" s="6"/>
      <c r="H29" s="3"/>
      <c r="I29" s="12"/>
    </row>
    <row r="30" spans="1:9" x14ac:dyDescent="0.25">
      <c r="A30" s="11" t="s">
        <v>2</v>
      </c>
      <c r="B30" s="3">
        <f>(B$1-B$2)/(B26/2)</f>
        <v>0.19741176470588234</v>
      </c>
      <c r="C30" s="3"/>
      <c r="D30" s="3"/>
      <c r="E30" s="3"/>
      <c r="F30" s="3"/>
      <c r="G30" s="3"/>
      <c r="H30" s="3"/>
      <c r="I30" s="12"/>
    </row>
    <row r="31" spans="1:9" ht="15.75" thickBot="1" x14ac:dyDescent="0.3">
      <c r="A31" s="13" t="s">
        <v>9</v>
      </c>
      <c r="B31" s="14">
        <f>B$1/B30</f>
        <v>8.611442193087008</v>
      </c>
      <c r="C31" s="14"/>
      <c r="D31" s="14"/>
      <c r="E31" s="14"/>
      <c r="F31" s="14"/>
      <c r="G31" s="14"/>
      <c r="H31" s="14"/>
      <c r="I31" s="15"/>
    </row>
    <row r="32" spans="1:9" x14ac:dyDescent="0.25">
      <c r="A32" s="8" t="s">
        <v>42</v>
      </c>
      <c r="B32" s="9"/>
      <c r="C32" s="9"/>
      <c r="D32" s="9"/>
      <c r="E32" s="9"/>
      <c r="F32" s="9"/>
      <c r="G32" s="9"/>
      <c r="H32" s="9"/>
      <c r="I32" s="10"/>
    </row>
    <row r="33" spans="1:11" x14ac:dyDescent="0.25">
      <c r="A33" s="11" t="s">
        <v>7</v>
      </c>
      <c r="B33" s="2">
        <v>17.2</v>
      </c>
      <c r="C33" s="3" t="s">
        <v>39</v>
      </c>
      <c r="D33" s="3" t="s">
        <v>1</v>
      </c>
      <c r="E33" s="3" t="s">
        <v>6</v>
      </c>
      <c r="F33" s="3" t="s">
        <v>3</v>
      </c>
      <c r="G33" s="3" t="s">
        <v>8</v>
      </c>
      <c r="H33" s="3"/>
      <c r="I33" s="12" t="s">
        <v>38</v>
      </c>
    </row>
    <row r="34" spans="1:11" x14ac:dyDescent="0.25">
      <c r="A34" s="11" t="s">
        <v>16</v>
      </c>
      <c r="B34" s="3">
        <v>0</v>
      </c>
      <c r="C34" s="4">
        <v>1</v>
      </c>
      <c r="D34" s="5">
        <v>4</v>
      </c>
      <c r="E34" s="5">
        <v>9.49</v>
      </c>
      <c r="F34" s="5">
        <v>7.5</v>
      </c>
      <c r="G34" s="6">
        <f>D34-(1/B$37)*LN(1-F34/(B$38+B$36-E34))</f>
        <v>20.338481253697672</v>
      </c>
      <c r="H34" s="3"/>
      <c r="I34" s="12" t="s">
        <v>0</v>
      </c>
    </row>
    <row r="35" spans="1:11" x14ac:dyDescent="0.25">
      <c r="A35" s="11" t="s">
        <v>14</v>
      </c>
      <c r="B35" s="3">
        <f>B33/2-B$4/2</f>
        <v>8.6</v>
      </c>
      <c r="C35" s="4">
        <v>2</v>
      </c>
      <c r="D35" s="3">
        <f>D34</f>
        <v>4</v>
      </c>
      <c r="E35" s="3">
        <f>B33-E34</f>
        <v>7.7099999999999991</v>
      </c>
      <c r="F35" s="5">
        <v>9.1999999999999993</v>
      </c>
      <c r="G35" s="6">
        <f>D35-(1/B$37)*LN(1+B$37*(E35-B$35)/B$1)-(1/B$37)*LN(1+B$37*(B$36-E35-F35)/B$1)</f>
        <v>20.308071536695739</v>
      </c>
      <c r="H35" s="3"/>
      <c r="I35" s="12" t="s">
        <v>19</v>
      </c>
    </row>
    <row r="36" spans="1:11" x14ac:dyDescent="0.25">
      <c r="A36" s="11" t="s">
        <v>10</v>
      </c>
      <c r="B36" s="3">
        <f>B33/2+B$4/2</f>
        <v>8.6</v>
      </c>
      <c r="C36" s="4">
        <v>3</v>
      </c>
      <c r="D36" s="3">
        <f>D35</f>
        <v>4</v>
      </c>
      <c r="E36" s="3">
        <f>E35</f>
        <v>7.7099999999999991</v>
      </c>
      <c r="F36" s="5">
        <v>6.1</v>
      </c>
      <c r="G36" s="6">
        <f>D36-(1/B$37)*LN(1+B$37*(E36-B$35)/B$1)-(1/B$37)*LN(1+B$37*(B$36-E36-F36)/B$1)</f>
        <v>9.2224745841246829</v>
      </c>
      <c r="H36" s="3"/>
      <c r="I36" s="12" t="s">
        <v>19</v>
      </c>
    </row>
    <row r="37" spans="1:11" x14ac:dyDescent="0.25">
      <c r="A37" s="11" t="s">
        <v>2</v>
      </c>
      <c r="B37" s="3">
        <f>(B$1-B$2)/(B33/2)</f>
        <v>0.19511627906976745</v>
      </c>
      <c r="C37" s="3"/>
      <c r="D37" s="3"/>
      <c r="E37" s="3"/>
      <c r="F37" s="3"/>
      <c r="G37" s="3"/>
      <c r="H37" s="3"/>
      <c r="I37" s="12"/>
    </row>
    <row r="38" spans="1:11" x14ac:dyDescent="0.25">
      <c r="A38" s="11" t="s">
        <v>9</v>
      </c>
      <c r="B38" s="3">
        <f>B$1/B37</f>
        <v>8.7127532777115615</v>
      </c>
      <c r="C38" s="3"/>
      <c r="D38" s="3"/>
      <c r="E38" s="3"/>
      <c r="F38" s="3"/>
      <c r="G38" s="3"/>
      <c r="H38" s="3"/>
      <c r="I38" s="12"/>
    </row>
    <row r="39" spans="1:11" x14ac:dyDescent="0.25">
      <c r="A39" s="11"/>
      <c r="B39" s="3"/>
      <c r="C39" s="3"/>
      <c r="D39" s="3"/>
      <c r="E39" s="3"/>
      <c r="F39" s="3"/>
      <c r="G39" s="3"/>
      <c r="H39" s="3"/>
      <c r="I39" s="12"/>
    </row>
    <row r="40" spans="1:11" x14ac:dyDescent="0.25">
      <c r="A40" s="11" t="s">
        <v>7</v>
      </c>
      <c r="B40" s="2">
        <v>17</v>
      </c>
      <c r="C40" s="3"/>
      <c r="D40" s="3"/>
      <c r="E40" s="3"/>
      <c r="F40" s="3"/>
      <c r="G40" s="3"/>
      <c r="H40" s="3"/>
      <c r="I40" s="12"/>
    </row>
    <row r="41" spans="1:11" x14ac:dyDescent="0.25">
      <c r="A41" s="11" t="s">
        <v>16</v>
      </c>
      <c r="B41" s="3">
        <v>0</v>
      </c>
      <c r="C41" s="7">
        <v>1</v>
      </c>
      <c r="D41" s="6">
        <f>G36</f>
        <v>9.2224745841246829</v>
      </c>
      <c r="E41" s="5">
        <v>15</v>
      </c>
      <c r="F41" s="5">
        <v>1.86</v>
      </c>
      <c r="G41" s="6">
        <f>D41-(1/B$44)*LN(1-F41/(B$45+B$43-E41))</f>
        <v>20.001535221320289</v>
      </c>
      <c r="H41" s="3"/>
      <c r="I41" s="12" t="s">
        <v>0</v>
      </c>
    </row>
    <row r="42" spans="1:11" x14ac:dyDescent="0.25">
      <c r="A42" s="11" t="s">
        <v>14</v>
      </c>
      <c r="B42" s="3">
        <f>B40/2-B$4/2</f>
        <v>8.5</v>
      </c>
      <c r="C42" s="7">
        <v>2</v>
      </c>
      <c r="D42" s="6">
        <f>G36</f>
        <v>9.2224745841246829</v>
      </c>
      <c r="E42" s="3">
        <f>B40-E41</f>
        <v>2</v>
      </c>
      <c r="F42" s="5">
        <v>12.75</v>
      </c>
      <c r="G42" s="6">
        <f>D42-(1/B$44)*LN(1+B$44*(E42-B$42)/B$1)-(1/B$44)*LN(1+B$44*(B$43-E42-F42)/B$1)</f>
        <v>22.897140164730317</v>
      </c>
      <c r="H42" s="3"/>
      <c r="I42" s="12" t="s">
        <v>19</v>
      </c>
      <c r="J42">
        <f>-(1/B$44)*LN(1+B$44*(E42-B$42)/B$1)</f>
        <v>7.1207538758870079</v>
      </c>
      <c r="K42">
        <f>-(1/B$44)*LN(1+B$44*(B$43-E42-F42)/B$1)</f>
        <v>6.5539117047186268</v>
      </c>
    </row>
    <row r="43" spans="1:11" x14ac:dyDescent="0.25">
      <c r="A43" s="11" t="s">
        <v>10</v>
      </c>
      <c r="B43" s="3">
        <f>B40/2+B$4/2</f>
        <v>8.5</v>
      </c>
      <c r="C43" s="7"/>
      <c r="D43" s="6"/>
      <c r="E43" s="3"/>
      <c r="F43" s="3"/>
      <c r="G43" s="6"/>
      <c r="H43" s="3"/>
      <c r="I43" s="12"/>
    </row>
    <row r="44" spans="1:11" x14ac:dyDescent="0.25">
      <c r="A44" s="11" t="s">
        <v>2</v>
      </c>
      <c r="B44" s="3">
        <f>(B$1-B$2)/(B40/2)</f>
        <v>0.19741176470588234</v>
      </c>
      <c r="C44" s="3"/>
      <c r="D44" s="3"/>
      <c r="E44" s="3"/>
      <c r="F44" s="3"/>
      <c r="G44" s="3"/>
      <c r="H44" s="3"/>
      <c r="I44" s="12"/>
    </row>
    <row r="45" spans="1:11" ht="15.75" thickBot="1" x14ac:dyDescent="0.3">
      <c r="A45" s="13" t="s">
        <v>9</v>
      </c>
      <c r="B45" s="14">
        <f>B$1/B44</f>
        <v>8.611442193087008</v>
      </c>
      <c r="C45" s="14"/>
      <c r="D45" s="14"/>
      <c r="E45" s="14"/>
      <c r="F45" s="14"/>
      <c r="G45" s="14"/>
      <c r="H45" s="14"/>
      <c r="I45" s="15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9F93C-D4B0-4DA1-A3A8-1A08792A3213}">
  <dimension ref="A1:F36"/>
  <sheetViews>
    <sheetView workbookViewId="0">
      <selection activeCell="G20" sqref="G20"/>
    </sheetView>
  </sheetViews>
  <sheetFormatPr defaultRowHeight="15" x14ac:dyDescent="0.25"/>
  <cols>
    <col min="1" max="1" width="12.28515625" customWidth="1"/>
    <col min="2" max="2" width="15.5703125" customWidth="1"/>
  </cols>
  <sheetData>
    <row r="1" spans="1:6" x14ac:dyDescent="0.25">
      <c r="A1" t="s">
        <v>20</v>
      </c>
    </row>
    <row r="4" spans="1:6" x14ac:dyDescent="0.25">
      <c r="A4" t="s">
        <v>33</v>
      </c>
    </row>
    <row r="5" spans="1:6" x14ac:dyDescent="0.25">
      <c r="B5" t="s">
        <v>29</v>
      </c>
      <c r="C5" t="s">
        <v>30</v>
      </c>
      <c r="D5" t="s">
        <v>32</v>
      </c>
      <c r="F5" t="s">
        <v>35</v>
      </c>
    </row>
    <row r="6" spans="1:6" x14ac:dyDescent="0.25">
      <c r="A6" t="s">
        <v>21</v>
      </c>
    </row>
    <row r="7" spans="1:6" x14ac:dyDescent="0.25">
      <c r="A7" t="s">
        <v>22</v>
      </c>
      <c r="B7">
        <v>691.3</v>
      </c>
      <c r="C7">
        <v>16.7</v>
      </c>
      <c r="D7">
        <f>B7/C7</f>
        <v>41.395209580838319</v>
      </c>
      <c r="F7" t="s">
        <v>31</v>
      </c>
    </row>
    <row r="8" spans="1:6" x14ac:dyDescent="0.25">
      <c r="A8" t="s">
        <v>23</v>
      </c>
      <c r="B8">
        <v>302.19</v>
      </c>
      <c r="C8">
        <v>7.5</v>
      </c>
      <c r="D8">
        <f>B8/C8</f>
        <v>40.292000000000002</v>
      </c>
    </row>
    <row r="9" spans="1:6" x14ac:dyDescent="0.25">
      <c r="A9" t="s">
        <v>24</v>
      </c>
      <c r="B9">
        <v>262</v>
      </c>
      <c r="C9">
        <v>6.1</v>
      </c>
      <c r="D9">
        <f t="shared" ref="D9:D10" si="0">B9/C9</f>
        <v>42.950819672131153</v>
      </c>
    </row>
    <row r="10" spans="1:6" x14ac:dyDescent="0.25">
      <c r="A10" t="s">
        <v>25</v>
      </c>
      <c r="B10">
        <v>127</v>
      </c>
      <c r="C10">
        <v>3.1</v>
      </c>
      <c r="D10">
        <f t="shared" si="0"/>
        <v>40.967741935483872</v>
      </c>
    </row>
    <row r="12" spans="1:6" x14ac:dyDescent="0.25">
      <c r="A12" t="s">
        <v>26</v>
      </c>
      <c r="F12" t="s">
        <v>44</v>
      </c>
    </row>
    <row r="13" spans="1:6" x14ac:dyDescent="0.25">
      <c r="A13" t="s">
        <v>22</v>
      </c>
      <c r="B13">
        <v>607</v>
      </c>
      <c r="C13">
        <v>15.4</v>
      </c>
      <c r="D13">
        <f t="shared" ref="D13:D15" si="1">B13/C13</f>
        <v>39.415584415584412</v>
      </c>
      <c r="F13" s="1">
        <f>B13/41.4</f>
        <v>14.661835748792271</v>
      </c>
    </row>
    <row r="14" spans="1:6" x14ac:dyDescent="0.25">
      <c r="A14" t="s">
        <v>27</v>
      </c>
      <c r="B14">
        <v>74</v>
      </c>
      <c r="C14">
        <v>1.9</v>
      </c>
      <c r="D14">
        <f t="shared" si="1"/>
        <v>38.94736842105263</v>
      </c>
      <c r="F14" s="1">
        <f t="shared" ref="F14:F15" si="2">B14/41.4</f>
        <v>1.7874396135265702</v>
      </c>
    </row>
    <row r="15" spans="1:6" x14ac:dyDescent="0.25">
      <c r="A15" t="s">
        <v>28</v>
      </c>
      <c r="B15">
        <v>533</v>
      </c>
      <c r="C15">
        <v>13.5</v>
      </c>
      <c r="D15">
        <f t="shared" si="1"/>
        <v>39.481481481481481</v>
      </c>
      <c r="F15" s="1">
        <f t="shared" si="2"/>
        <v>12.874396135265702</v>
      </c>
    </row>
    <row r="17" spans="1:6" x14ac:dyDescent="0.25">
      <c r="A17" t="s">
        <v>45</v>
      </c>
      <c r="D17">
        <f>D7/D13</f>
        <v>1.050224427586343</v>
      </c>
    </row>
    <row r="19" spans="1:6" x14ac:dyDescent="0.25">
      <c r="A19" t="s">
        <v>34</v>
      </c>
    </row>
    <row r="20" spans="1:6" x14ac:dyDescent="0.25">
      <c r="B20" t="s">
        <v>29</v>
      </c>
      <c r="C20" t="s">
        <v>30</v>
      </c>
      <c r="D20" t="s">
        <v>32</v>
      </c>
    </row>
    <row r="21" spans="1:6" x14ac:dyDescent="0.25">
      <c r="A21" t="s">
        <v>21</v>
      </c>
    </row>
    <row r="22" spans="1:6" x14ac:dyDescent="0.25">
      <c r="A22" t="s">
        <v>22</v>
      </c>
      <c r="B22">
        <v>829</v>
      </c>
      <c r="C22">
        <v>16.7</v>
      </c>
      <c r="D22">
        <f>B22/C22</f>
        <v>49.640718562874255</v>
      </c>
    </row>
    <row r="23" spans="1:6" x14ac:dyDescent="0.25">
      <c r="A23" t="s">
        <v>23</v>
      </c>
      <c r="B23">
        <v>370</v>
      </c>
      <c r="C23">
        <v>7.5</v>
      </c>
      <c r="D23">
        <f>B23/C23</f>
        <v>49.333333333333336</v>
      </c>
    </row>
    <row r="24" spans="1:6" x14ac:dyDescent="0.25">
      <c r="A24" t="s">
        <v>24</v>
      </c>
      <c r="B24">
        <v>306</v>
      </c>
      <c r="C24">
        <v>6.1</v>
      </c>
      <c r="D24">
        <f t="shared" ref="D24:D25" si="3">B24/C24</f>
        <v>50.16393442622951</v>
      </c>
    </row>
    <row r="25" spans="1:6" x14ac:dyDescent="0.25">
      <c r="A25" t="s">
        <v>25</v>
      </c>
      <c r="B25">
        <v>156</v>
      </c>
      <c r="C25">
        <v>3.1</v>
      </c>
      <c r="D25">
        <f t="shared" si="3"/>
        <v>50.322580645161288</v>
      </c>
    </row>
    <row r="27" spans="1:6" x14ac:dyDescent="0.25">
      <c r="A27" t="s">
        <v>26</v>
      </c>
      <c r="F27" t="s">
        <v>43</v>
      </c>
    </row>
    <row r="28" spans="1:6" x14ac:dyDescent="0.25">
      <c r="A28" t="s">
        <v>22</v>
      </c>
      <c r="B28">
        <v>731</v>
      </c>
      <c r="C28">
        <v>15.4</v>
      </c>
      <c r="D28">
        <f t="shared" ref="D28:D30" si="4">B28/C28</f>
        <v>47.467532467532465</v>
      </c>
      <c r="F28" s="1">
        <f>B28/50</f>
        <v>14.62</v>
      </c>
    </row>
    <row r="29" spans="1:6" x14ac:dyDescent="0.25">
      <c r="A29" t="s">
        <v>27</v>
      </c>
      <c r="B29">
        <v>93</v>
      </c>
      <c r="C29">
        <v>1.9</v>
      </c>
      <c r="D29">
        <f t="shared" si="4"/>
        <v>48.947368421052637</v>
      </c>
      <c r="F29" s="1">
        <f t="shared" ref="F29:F30" si="5">B29/50</f>
        <v>1.86</v>
      </c>
    </row>
    <row r="30" spans="1:6" x14ac:dyDescent="0.25">
      <c r="A30" t="s">
        <v>28</v>
      </c>
      <c r="B30">
        <v>637.6</v>
      </c>
      <c r="C30">
        <v>13.5</v>
      </c>
      <c r="D30">
        <f t="shared" si="4"/>
        <v>47.229629629629635</v>
      </c>
      <c r="F30" s="1">
        <f t="shared" si="5"/>
        <v>12.752000000000001</v>
      </c>
    </row>
    <row r="32" spans="1:6" x14ac:dyDescent="0.25">
      <c r="A32" t="s">
        <v>45</v>
      </c>
      <c r="D32">
        <f>D22/D28</f>
        <v>1.0457825798471458</v>
      </c>
    </row>
    <row r="35" spans="1:2" x14ac:dyDescent="0.25">
      <c r="A35" t="s">
        <v>37</v>
      </c>
      <c r="B35">
        <v>370</v>
      </c>
    </row>
    <row r="36" spans="1:2" x14ac:dyDescent="0.25">
      <c r="A36" t="s">
        <v>36</v>
      </c>
      <c r="B36">
        <v>365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Time calculations</vt:lpstr>
      <vt:lpstr>Photo measurements</vt:lpstr>
    </vt:vector>
  </TitlesOfParts>
  <Company>微软中国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Ketcham, Richard A</cp:lastModifiedBy>
  <cp:lastPrinted>2023-04-17T18:29:36Z</cp:lastPrinted>
  <dcterms:created xsi:type="dcterms:W3CDTF">2023-04-17T02:40:44Z</dcterms:created>
  <dcterms:modified xsi:type="dcterms:W3CDTF">2023-07-12T21:36:28Z</dcterms:modified>
</cp:coreProperties>
</file>